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22" i="1"/>
  <c r="D21" l="1"/>
  <c r="D10" l="1"/>
  <c r="C9" l="1"/>
  <c r="D12" l="1"/>
  <c r="C7"/>
  <c r="D6"/>
  <c r="C20" l="1"/>
  <c r="C22" l="1"/>
  <c r="C23"/>
  <c r="C21"/>
  <c r="D24"/>
  <c r="C24" s="1"/>
  <c r="D16"/>
  <c r="C8" l="1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<sst xmlns="http://schemas.openxmlformats.org/spreadsheetml/2006/main" count="44" uniqueCount="41">
  <si>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</si>
  <si>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</si>
  <si>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</si>
  <si>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</si>
  <si>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</si>
  <si>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</si>
  <si>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</si>
  <si>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</si>
  <si>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</si>
  <si>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</si>
  <si>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</si>
  <si>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</si>
  <si>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</si>
  <si>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</si>
  <si>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</si>
  <si>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</si>
  <si>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</si>
  <si>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</si>
  <si>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</si>
  <si>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</si>
  <si>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</si>
  <si>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</si>
  <si>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</si>
  <si>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</si>
  <si>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</si>
  <si>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</si>
  <si>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</si>
  <si>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</si>
  <si>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</si>
  <si>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</si>
  <si>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</si>
  <si>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</si>
  <si>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</si>
  <si>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</si>
  <si>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</si>
  <si>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</si>
  <si>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</si>
  <si>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</si>
  <si>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</si>
  <si>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Ընտանիք ՄՊՍԿ ՊՈԱԿ</t>
  </si>
  <si>
    <t>Այլ աղբյուրներից /տարեսկզբի մնացորդ/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</si>
</sst>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9" workbookViewId="0">
      <selection activeCell="D22" sqref="D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29</v>
      </c>
    </row>
    <row r="3" spans="1:169" s="5" customFormat="1" ht="17.25">
      <c r="A3" s="4"/>
      <c r="B3" s="29" t="s">
        <v>36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104998.7</v>
      </c>
      <c r="D6" s="24">
        <f>SUM(D7:D10)</f>
        <v>104998.7</v>
      </c>
    </row>
    <row r="7" spans="1:169" ht="18.399999999999999" customHeight="1">
      <c r="A7" s="10"/>
      <c r="B7" s="11" t="s">
        <v>4</v>
      </c>
      <c r="C7" s="26">
        <f t="shared" si="0"/>
        <v>102953.7</v>
      </c>
      <c r="D7" s="24">
        <v>102953.7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>SUM(D9:D9)</f>
        <v>1420</v>
      </c>
      <c r="D9" s="24">
        <v>1420</v>
      </c>
    </row>
    <row r="10" spans="1:169" ht="18.399999999999999" customHeight="1">
      <c r="A10" s="10"/>
      <c r="B10" s="11" t="s">
        <v>40</v>
      </c>
      <c r="C10" s="26">
        <f t="shared" si="0"/>
        <v>625</v>
      </c>
      <c r="D10" s="24">
        <f>625</f>
        <v>625</v>
      </c>
    </row>
    <row r="11" spans="1:169" ht="53.1" customHeight="1">
      <c r="A11" s="7" t="s">
        <v>7</v>
      </c>
      <c r="B11" s="8" t="s">
        <v>38</v>
      </c>
      <c r="C11" s="26">
        <f t="shared" si="0"/>
        <v>104998.7</v>
      </c>
      <c r="D11" s="24">
        <v>104998.7</v>
      </c>
    </row>
    <row r="12" spans="1:169" ht="68.099999999999994" customHeight="1">
      <c r="A12" s="7">
        <v>1</v>
      </c>
      <c r="B12" s="12" t="s">
        <v>8</v>
      </c>
      <c r="C12" s="26">
        <f t="shared" si="0"/>
        <v>57</v>
      </c>
      <c r="D12" s="24">
        <f>D15+D14</f>
        <v>57</v>
      </c>
    </row>
    <row r="13" spans="1:169" s="15" customFormat="1">
      <c r="A13" s="13"/>
      <c r="B13" s="14" t="s">
        <v>9</v>
      </c>
      <c r="C13" s="26">
        <f t="shared" si="0"/>
        <v>0</v>
      </c>
      <c r="D13" s="24"/>
    </row>
    <row r="14" spans="1:169" ht="33.4" customHeight="1">
      <c r="A14" s="16" t="s">
        <v>10</v>
      </c>
      <c r="B14" s="17" t="s">
        <v>11</v>
      </c>
      <c r="C14" s="26">
        <f t="shared" si="0"/>
        <v>57</v>
      </c>
      <c r="D14" s="24">
        <v>57</v>
      </c>
    </row>
    <row r="15" spans="1:169" ht="34.700000000000003" customHeight="1">
      <c r="A15" s="16" t="s">
        <v>12</v>
      </c>
      <c r="B15" s="17" t="s">
        <v>13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14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>
      <c r="A18" s="16" t="s">
        <v>15</v>
      </c>
      <c r="B18" s="18" t="s">
        <v>16</v>
      </c>
      <c r="C18" s="26">
        <f t="shared" si="0"/>
        <v>3</v>
      </c>
      <c r="D18" s="24">
        <v>3</v>
      </c>
    </row>
    <row r="19" spans="1:4" ht="54.95" customHeight="1">
      <c r="A19" s="16" t="s">
        <v>17</v>
      </c>
      <c r="B19" s="18" t="s">
        <v>18</v>
      </c>
      <c r="C19" s="26">
        <f t="shared" si="0"/>
        <v>0</v>
      </c>
      <c r="D19" s="24">
        <v>0</v>
      </c>
    </row>
    <row r="20" spans="1:4" ht="50.45" customHeight="1">
      <c r="A20" s="16" t="s">
        <v>19</v>
      </c>
      <c r="B20" s="18" t="s">
        <v>20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21</v>
      </c>
      <c r="C21" s="26">
        <f t="shared" si="0"/>
        <v>121508</v>
      </c>
      <c r="D21" s="24">
        <f>+ROUND(83111632/57/12,0)</f>
        <v>121508</v>
      </c>
    </row>
    <row r="22" spans="1:4" ht="50.45" customHeight="1">
      <c r="A22" s="7">
        <v>4</v>
      </c>
      <c r="B22" s="12" t="s">
        <v>30</v>
      </c>
      <c r="C22" s="26">
        <f t="shared" ref="C22:C23" si="1">SUM(D22:D22)</f>
        <v>122240</v>
      </c>
      <c r="D22" s="24">
        <f>+ROUND((7550050*8+7636535*4)/12/62,0)</f>
        <v>122240</v>
      </c>
    </row>
    <row r="23" spans="1:4" ht="50.45" customHeight="1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22</v>
      </c>
      <c r="C24" s="26">
        <f t="shared" ref="C24:C32" si="2">SUM(D24:D24)</f>
        <v>2643.78</v>
      </c>
      <c r="D24" s="24">
        <f>D25+D26+D27+D28</f>
        <v>2643.78</v>
      </c>
    </row>
    <row r="25" spans="1:4" s="15" customFormat="1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>
      <c r="A26" s="27" t="s">
        <v>32</v>
      </c>
      <c r="B26" s="18" t="s">
        <v>23</v>
      </c>
      <c r="C26" s="26">
        <f t="shared" si="2"/>
        <v>2643.78</v>
      </c>
      <c r="D26" s="24">
        <v>2643.78</v>
      </c>
    </row>
    <row r="27" spans="1:4" ht="18.95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9</v>
      </c>
      <c r="C30" s="26">
        <f t="shared" si="2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CB2x1EWmU0ecHCEiBbQd9e3gUxk=</DigestValue>
    </Reference>
    <Reference URI="#idOfficeObject" Type="http://www.w3.org/2000/09/xmldsig#Object">
      <DigestMethod Algorithm="http://www.w3.org/2000/09/xmldsig#sha1"/>
      <DigestValue>4SOqEzDdzGGZpIxH8Alo49YugLw=</DigestValue>
    </Reference>
  </SignedInfo>
  <SignatureValue>
    XwaIwEM2UaYf4DCmloXjxFOCWw2V/uAaBfrW5nbT39+ikUy2h1RE2VKSmnsKXsW/bldmYj6h
    VrcY7sGciTt3FW+y5lkQ9NOLLZOPKvA4vZ7D8rYycgACccASMpTpe/HpXIvr2O5pSLlntmVa
    fYSX/ALu2xUKpWIaWNH2UskDMkzWgj/slLTKweGiFBJLviGd4AzZz0hvZSPn+jWwULvjBReJ
    2NrIqrDUqTNgYaPXC8BGUaZ+xz4p25KIsqzcHkLn1wSZh1FZ9A7RQsLiMbDtzjLjAnJvgaKk
    fJwkIgeVsWp17CEKijdTrU8NgKwqkfgqimtYmLNDsLPVRbyOSIrcXQ==
  </SignatureValue>
  <KeyInfo>
    <KeyValue>
      <RSAKeyValue>
        <Modulus>
            w0H9OX2Zr6XR1so3hYYtWRS4eWByTCHJdkWU8MM9ciU8fUoMzX6MKQ6ZC0tE2N46n+ezbd30
            hD+9SWPxFkUCrQ+qTYa/XOIpWGlkZSvn3MtCgs+VdZd/HtHpEMwxV07N2GVUoRgRFZt17QwM
            Pz+TNpje8EbtTxAl0yYLUV5aemncsj4rjoGi4A6UtuzFCiOihq2fZiZ1EgB94cG11cGEm5Oo
            rO6/CTAul7VMU65WGFPmok/+o7icrLfPeDYMswTx0fegpLLmu18PgNr3s+jiaD9LcmMqO9j5
            3kIqGR+f0JFsF+L8bFFOX1SloVoAty8XeohHMkfI4RC8iZJWsPPJmQ==
          </Modulus>
        <Exponent>AQAB</Exponent>
      </RSAKeyValue>
    </KeyValue>
    <X509Data>
      <X509Certificate>
          MIIFSzCCAzOgAwIBAgIIVzt9CrAucoMwDQYJKoZIhvcNAQELBQAwQjELMAkGA1UEBhMCQU0x
          EzARBgNVBAoMCkVLRU5HIENKU0MxCjAIBgNVBAUTATExEjAQBgNVBAMMCUNBIG9mIFJvQTAe
          Fw0yMjA5MjIwODIwMDJaFw0yNzEwMjcwOTE4MjJaMIGDMQswCQYDVQQGEwJBTTEbMBkGA1UE
          BAwS1LPVkNS71LPViNWQ1YXUsdWGMRcwFQYDVQQqDA7UsdWQ1Y/UsdWH1LXVjTEWMBQGA1UE
          BRMNMjUwMTU4YzFlNGFjNTEmMCQGA1UEAwwdR1JJR09SWUFOIEFSVEFTSEVTIDM4MDU5MjEy
          MjUwggEiMA0GCSqGSIb3DQEBAQUAA4IBDwAwggEKAoIBAQDDQf05fZmvpdHWyjeFhi1ZFLh5
          YHJMIcl2RZTwwz1yJTx9SgzNfowpDpkLS0TY3jqf57Nt3fSEP71JY/EWRQKtD6pNhr9c4ilY
          aWRlK+fcy0KCz5V1l38e0ekQzDFXTs3YZVShGBEVm3XtDAw/P5M2mN7wRu1PECXTJgtRXlp6
          adyyPiuOgaLgDpS27MUKI6KGrZ9mJnUSAH3hwbXVwYSbk6is7r8JMC6XtUxTrlYYU+aiT/6j
          uJyst894NgyzBPHR96Cksua7Xw+A2vez6OJoP0tyYyo72PneQioZH5/QkWwX4vxsUU5fVKWh
          WgC3Lxd6iEcyR8jhELyJklaw88mZAgMBAAGjggEBMIH+MDMGCCsGAQUFBwEBBCcwJTAjBggr
          BgEFBQcwAYYXaHR0cDovL29jc3AucGtpLmFtL29jc3AwHQYDVR0OBBYEFNMXpBD35zxmgA02
          6XOVsWcq6VllMAwGA1UdEwEB/wQCMAAwHwYDVR0jBBgwFoAU6erx7iQiLg3/bdjMhMY0jN9d
          snkwMgYDVR0gBCswKTAnBgRVHSAAMB8wHQYIKwYBBQUHAgEWEXd3dy5wa2kuYW0vcG9saWN5
          MDUGA1UdHwQuMCwwKqAooCaGJGh0dHA6Ly9jcmwucGtpLmFtL2NpdGl6ZW5jYV8yMDEzLmNy
          bDAOBgNVHQ8BAf8EBAMCBLAwDQYJKoZIhvcNAQELBQADggIBAFUuL509oXECKFoC84JYexEI
          7NL0O5aMJC8Ok2RO/lNy18B6P9tfJJ6kqF9CBNUQTElSogaLNxlEaoSi7oWdfEDlEEhdoteb
          IfkOGcNEdmaRnzAtPsbcY8fM1wlX/1GrfZOKSq2bz2/b+vd5LSwi8LmijQgzC/zQ0qk3pQjp
          8kvFQlOATycTw4V2C3V0Uk75xNnvZz+K1JTGm1WwxNsVq5fbXG2oUyWBe8XpOBYJjAMGbHh7
          vrrgkFGmAPazPJVGB8pAalGiVesN/SdL7AvDtgPVygvRiKxHz5v3LNeSCIQshhqJkRLZ9fHC
          TSH1HLtq1KXpqDm4tSn6v1YHo8YA4tDwwbsRUkds62wPuCh6C/BQHrifY3Kw2unUd36o1nlu
          9w5nxOpH9snFJykuQikjhQHTlUmWtXcnwcP/7zcQkmPO7RG1reUFFegV9XS2KQkll9JM34nx
          MMArZYnHokXe9flsunkFHjLmmTx2wlqv/lK7LGdFCDo2y66iEdwmjhcaYHmmySPfFCtd9Brh
          F7odkvPLmsFIeNJ+rt754xB91MATkJynw5PGiErZoacJlQA2s8zqp26QqFlBcDNxOBwMypc4
          uEaaqLoHDv1RjOJMnoEPR3geucBkP+ZEeMFXW3d9zezuV371EHPMPIF/N2a4eIK55VzmOZhs
          zKJr1cyeHb/E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q8d2P+rsC3lPfNHojFiuW5qxQIg=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QSn/9Y+OMIn0YwWH5Dqf+J7aPao=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jVjzdtXQK/xnxQkCpsTxt89u/Wk=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RSYVylIpcE+RfmNB0cWtXMibfy4=</DigestValue>
      </Reference>
    </Manifest>
    <SignatureProperties>
      <SignatureProperty Id="idSignatureTime" Target="#idPackageSignature">
        <mdssi:SignatureTime>
          <mdssi:Format>YYYY-MM-DDThh:mm:ssTZD</mdssi:Format>
          <mdssi:Value>2023-03-10T06:30:14Z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Haykanush</cp:lastModifiedBy>
  <cp:lastPrinted>2023-01-13T08:02:00Z</cp:lastPrinted>
  <dcterms:created xsi:type="dcterms:W3CDTF">2018-07-20T13:50:31Z</dcterms:created>
  <dcterms:modified xsi:type="dcterms:W3CDTF">2023-03-10T06:30:14Z</dcterms:modified>
</cp:coreProperties>
</file>